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G:\FD44\10\Blöink\K 33\Zwischenausbau Endorf - Endorferhütte\Baugrund\"/>
    </mc:Choice>
  </mc:AlternateContent>
  <xr:revisionPtr revIDLastSave="0" documentId="13_ncr:1_{48AB020D-AA88-42E2-BFCC-7589844E5AD8}" xr6:coauthVersionLast="47" xr6:coauthVersionMax="47" xr10:uidLastSave="{00000000-0000-0000-0000-000000000000}"/>
  <bookViews>
    <workbookView xWindow="38290" yWindow="0" windowWidth="38620" windowHeight="21100" xr2:uid="{00000000-000D-0000-FFFF-FFFF00000000}"/>
  </bookViews>
  <sheets>
    <sheet name="BG K64" sheetId="1" r:id="rId1"/>
  </sheets>
  <definedNames>
    <definedName name="_xlnm.Print_Area" localSheetId="0">'BG K64'!$A$1:$I$77</definedName>
    <definedName name="_xlnm.Print_Titles" localSheetId="0">'BG K64'!$1:$14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63" i="1" l="1"/>
  <c r="I62" i="1"/>
  <c r="I59" i="1"/>
  <c r="I58" i="1"/>
  <c r="I47" i="1"/>
  <c r="I48" i="1"/>
  <c r="I49" i="1"/>
  <c r="I50" i="1"/>
  <c r="I51" i="1"/>
  <c r="I46" i="1"/>
  <c r="I42" i="1"/>
  <c r="I32" i="1"/>
  <c r="I33" i="1"/>
  <c r="I34" i="1"/>
  <c r="I35" i="1"/>
  <c r="I36" i="1"/>
  <c r="I37" i="1"/>
  <c r="I38" i="1"/>
  <c r="I39" i="1"/>
  <c r="I31" i="1"/>
  <c r="I24" i="1"/>
  <c r="I25" i="1"/>
  <c r="I26" i="1"/>
  <c r="I27" i="1"/>
  <c r="I28" i="1"/>
  <c r="I23" i="1"/>
  <c r="I20" i="1"/>
  <c r="I21" i="1" s="1"/>
  <c r="I67" i="1" s="1"/>
  <c r="I17" i="1"/>
  <c r="I16" i="1"/>
  <c r="B58" i="1"/>
  <c r="B59" i="1"/>
  <c r="B24" i="1"/>
  <c r="B26" i="1"/>
  <c r="B27" i="1" s="1"/>
  <c r="B23" i="1"/>
  <c r="B17" i="1"/>
  <c r="I40" i="1" l="1"/>
  <c r="I69" i="1" s="1"/>
  <c r="I29" i="1"/>
  <c r="I68" i="1" s="1"/>
  <c r="I64" i="1"/>
  <c r="I72" i="1" s="1"/>
  <c r="I60" i="1"/>
  <c r="I71" i="1" s="1"/>
  <c r="I55" i="1"/>
  <c r="I70" i="1" s="1"/>
  <c r="I18" i="1"/>
  <c r="I66" i="1" s="1"/>
  <c r="B28" i="1"/>
  <c r="B31" i="1" s="1"/>
  <c r="B35" i="1" s="1"/>
  <c r="B32" i="1"/>
  <c r="B33" i="1" s="1"/>
  <c r="I73" i="1" l="1"/>
  <c r="I74" i="1" s="1"/>
  <c r="I75" i="1" s="1"/>
  <c r="I76" i="1" s="1"/>
  <c r="I77" i="1" s="1"/>
  <c r="B34" i="1"/>
</calcChain>
</file>

<file path=xl/sharedStrings.xml><?xml version="1.0" encoding="utf-8"?>
<sst xmlns="http://schemas.openxmlformats.org/spreadsheetml/2006/main" count="155" uniqueCount="123">
  <si>
    <t>psch</t>
  </si>
  <si>
    <t>St</t>
  </si>
  <si>
    <t>Einholung von Leitungsplänen</t>
  </si>
  <si>
    <t>h</t>
  </si>
  <si>
    <t>Nebenkosten</t>
  </si>
  <si>
    <t>Zusatzparameter Deponieverordnung Brennwert Ho</t>
  </si>
  <si>
    <t xml:space="preserve"> Zusatzparameter Deponieverordnung Elementarer Kohlenstoff</t>
  </si>
  <si>
    <t>Baustelleneinrichtung und -räumung</t>
  </si>
  <si>
    <t>Stundenanansatz für Techniker</t>
  </si>
  <si>
    <t>Messen der Schichtdicken am Bohrkern 
gem. TP Asphalt-StB, Teil 29 (je Einbaulage)</t>
  </si>
  <si>
    <t>Qualitative Prüfung von Ausbauasphalt auf carbostämmige Bindemittel, 
Lackansprühverfahren nach FGSV-Arbeitspapier 27/2, Ausgabe 2000, 
je Einbaulage</t>
  </si>
  <si>
    <t>Kombi-Paket EBV + DepV nach EBV (2021), Feststoff, Eluat und 
Deklarationsanalysen gem. Deponieverordnung DK 0</t>
  </si>
  <si>
    <t>Zusatzparameter Deponieverordnung Atmungsaktivität an 4 Tagen 
(AT4-Wert)</t>
  </si>
  <si>
    <t>EP</t>
  </si>
  <si>
    <t>Menge</t>
  </si>
  <si>
    <t>Einheit</t>
  </si>
  <si>
    <t>GP</t>
  </si>
  <si>
    <t>Lf.Nr.</t>
  </si>
  <si>
    <t xml:space="preserve">Verfüllen der Bohrlöcher bis OK FB mit Kaltaspalt </t>
  </si>
  <si>
    <t>cm</t>
  </si>
  <si>
    <t>m</t>
  </si>
  <si>
    <t>Probevorbereitung je (Asphalt-)Bohrkern 
(Äußere Beschaffenheit, Säubern, Fotodokumentation, 
Abtrennen der nicht zu prüpfenden Unterlage und Entsorgen)</t>
  </si>
  <si>
    <t>Chemische Untersuchung von Ausbauasphalt auf PAK im Original und Phenolindex im Eluat, gem. RuVA-StB 01</t>
  </si>
  <si>
    <t xml:space="preserve"> Zusatzparameter Deponieverordnung GB21</t>
  </si>
  <si>
    <t>In den Einheitspreisen sind grundsätzlich alle Personal- und Gerätekosten einzukalkulieren</t>
  </si>
  <si>
    <t>1.1</t>
  </si>
  <si>
    <t>1.2</t>
  </si>
  <si>
    <t>2.1</t>
  </si>
  <si>
    <t>2. Verkehrssicherung</t>
  </si>
  <si>
    <t>1. Baustelleneinrichtung und -räumung</t>
  </si>
  <si>
    <t>Summe 1. Baustelleneinrichtung und -räumung</t>
  </si>
  <si>
    <t>Summe 2. Verkehrssicherung</t>
  </si>
  <si>
    <t>3. Felduntersuchungen</t>
  </si>
  <si>
    <t>3.1</t>
  </si>
  <si>
    <t>3.2</t>
  </si>
  <si>
    <t>3.5</t>
  </si>
  <si>
    <t>3.6</t>
  </si>
  <si>
    <t>Summe 3. Felduntersuchungen</t>
  </si>
  <si>
    <t>4. Laboruntersuchungen</t>
  </si>
  <si>
    <t>4.1</t>
  </si>
  <si>
    <t>4.2</t>
  </si>
  <si>
    <t>4.3</t>
  </si>
  <si>
    <t>4.4</t>
  </si>
  <si>
    <t>4.5</t>
  </si>
  <si>
    <t>4.6</t>
  </si>
  <si>
    <t>4.7</t>
  </si>
  <si>
    <t>4.8</t>
  </si>
  <si>
    <t>4.9</t>
  </si>
  <si>
    <t>Summe 4. Laboruntersuchungen</t>
  </si>
  <si>
    <t>5. Ingenieurleistungen</t>
  </si>
  <si>
    <t>5.1</t>
  </si>
  <si>
    <t>Summe 5. Ingenieurleistungen</t>
  </si>
  <si>
    <t>6. Stundenlöhne</t>
  </si>
  <si>
    <t>Summe 6. Stundenlöhne</t>
  </si>
  <si>
    <t>7. Sonstiges</t>
  </si>
  <si>
    <t>6.1</t>
  </si>
  <si>
    <t>6.2</t>
  </si>
  <si>
    <t>7.1</t>
  </si>
  <si>
    <t>7.2</t>
  </si>
  <si>
    <t>6.3</t>
  </si>
  <si>
    <t>E.P.</t>
  </si>
  <si>
    <t>Summe 7. Sonstiges</t>
  </si>
  <si>
    <t>Summenzusammenstellung</t>
  </si>
  <si>
    <t>Summe 1.</t>
  </si>
  <si>
    <t>Summe 2.</t>
  </si>
  <si>
    <t>Summe 3.</t>
  </si>
  <si>
    <t>Summe 5.</t>
  </si>
  <si>
    <t>Summe 6.</t>
  </si>
  <si>
    <t>Summe 7.</t>
  </si>
  <si>
    <t>Verkehrssicherung</t>
  </si>
  <si>
    <t>Felduntersuchungen</t>
  </si>
  <si>
    <t>Laboruntersuchungen</t>
  </si>
  <si>
    <t xml:space="preserve"> Ingenieurleistungen</t>
  </si>
  <si>
    <t>Stundenlöhne</t>
  </si>
  <si>
    <t xml:space="preserve"> Sonstiges</t>
  </si>
  <si>
    <t>Hochsauerlandkreis</t>
  </si>
  <si>
    <t>FD 44 - Kreisstraßen</t>
  </si>
  <si>
    <t>Am Rothaarsteig 1</t>
  </si>
  <si>
    <t>59929 Brilon</t>
  </si>
  <si>
    <t>Der Landrat</t>
  </si>
  <si>
    <t>Angebots-LV</t>
  </si>
  <si>
    <t>Entnahme von gestörten Bodenproben, 
Erstellung eines Schichtenverzeichnis und Bodenansprache nach DIN 4022 und Entsorgung</t>
  </si>
  <si>
    <t>Rammkernbohrung nach DIN EN ISO 22475-1,  NW bis 80 mm,
0-1 m unter Gelände, (Fahrbahn, rechts/links abwechselnd)</t>
  </si>
  <si>
    <t>Umsetzen der Maschinen von Punkt zu Punkt 
(einschl. lage - und höhenmäßge Einmessung der Ansatzpunkte)</t>
  </si>
  <si>
    <t>5.2</t>
  </si>
  <si>
    <t>5.3</t>
  </si>
  <si>
    <t>5.5</t>
  </si>
  <si>
    <t>5.6</t>
  </si>
  <si>
    <t>5.7</t>
  </si>
  <si>
    <t>3.8</t>
  </si>
  <si>
    <t>3.9</t>
  </si>
  <si>
    <t>Baugrunduntersuchungen für den Zwischenausbau der K33/1,</t>
  </si>
  <si>
    <t>zwischen Endorferhütte und Endorf im Stadtgebiet Sundern</t>
  </si>
  <si>
    <t>Statischer Nachweis für Felssicherung (Nagel/Anker/Netz)</t>
  </si>
  <si>
    <t>Erstellen eine Leistungsverzeichnisses für die Felssicherung incl. Mengenermittlung.</t>
  </si>
  <si>
    <t>Ausführungsplanung Winkelstützwand/Gabionen und Gründung erstellen 
(Lageplan, Schnitte alle 10 m, Ansichten, RQ)</t>
  </si>
  <si>
    <t>Erstellen eine Leistungsverzeichnisses für die KBE einschl. Gründung incl. Mengenermittlung.</t>
  </si>
  <si>
    <t>5.4</t>
  </si>
  <si>
    <t>5.8</t>
  </si>
  <si>
    <t>5.9</t>
  </si>
  <si>
    <t>5.10</t>
  </si>
  <si>
    <t>Nachlass [%]</t>
  </si>
  <si>
    <t>MwSt. [%]</t>
  </si>
  <si>
    <t>19 %</t>
  </si>
  <si>
    <t>Summe</t>
  </si>
  <si>
    <t>Angebotssumme (brutto)</t>
  </si>
  <si>
    <t>Angebotssumme (netto)</t>
  </si>
  <si>
    <t>Statischer Nachweis für Winkelstützwand/Gabionen und Gründung 
(gleiten, kippen, Grundbruch und Böschungsbruch)</t>
  </si>
  <si>
    <t>Statischer Nachweis für kunststoffbewehrte Erde (KBE), einschl. Gründung 
(gleiten, kippen, Grundbruch und Böschungsbruch)</t>
  </si>
  <si>
    <t>Ausführungsplanung Felssicherung erstellen (Lageplan, Schnitte alle 10 m, Ansichten, RQ)</t>
  </si>
  <si>
    <t>Verkehrssicherung über alle Arbeiten (gemäß Regelplan C II/1) 
auf-, abbauen einschl. vorhalten und umsetzen</t>
  </si>
  <si>
    <t>Erstellen eine Leistungsverzeichnisses für die Winkelstützwände/Gabionen  und Gründung 
incl. Mengenermittlung.</t>
  </si>
  <si>
    <t>Ausführungsplanung KBE erstellen, einschl. Gründung (Lageplan, Schnitte alle 10 m, Ansichten, RQ)</t>
  </si>
  <si>
    <t>Geotechnischer Bericht gem. HOAI § 3 Absaz 1, Anlage 1, Abschnitt 1.3
Grundleistungen a), b) und c), sowie folgende besonderen Leistungen:
–Veranlassen von Labor- und Felduntersuchungen
–Aufstellen von geotechnischen Berechnungen zur Standsicherheit der bergseitigen Felsböschung und talseitigen Straßenböschung (Gewässer), sowie Lösungsvorschläge zur Felssicherung und/oder Hangsicherung und Gründung
-Beratung der Chemieergebnisse, sowie Auswertung und Dokumentation des aufgestellten und eingeleiteten Chemieprogramms
- Kosten/Nutzen - Einschätzung: Hangsicherung (Winkelstützen/Gabionen/KBE/Felssicherung) vs. Böschung mit Grunderwerb unter Berücksichtigung der Unterhaltung</t>
  </si>
  <si>
    <t>Auftragnehmer:</t>
  </si>
  <si>
    <t>Anschrift:</t>
  </si>
  <si>
    <t>Projektleitung
- Abstimmungen mit dem AG
- Teilnahme an Baubesprechungen
- Ortstermine mit Dokumentation der
Baumaßnahme, Besprechung mit Bau-
firmen, Vermerke, fachtechnische Bei-
träge, Abnahmen etc.</t>
  </si>
  <si>
    <t>km</t>
  </si>
  <si>
    <t>Fahrtkosten eines PKW ohne Fahreranteil 
für An- und Rückfahrt zur Projektleitung</t>
  </si>
  <si>
    <t>Baggerschürfe zur Erkundung der tiefgründigen Baugrundverhältnisse in Felsböschung und der Felsbeschaffenheit, einschl. An- und Abtransport eines entsprechenden Radbaggers mit Bedienung</t>
  </si>
  <si>
    <t>Asphaltbohrkern DN 100 im Fahrbahnbereich einschl. Entnahme des Bohrgutes
(Mindestabrechnungsdicke 10 cm, rechts/links abwechselnd)</t>
  </si>
  <si>
    <t>schwere Rammsondierung nach DIN EN ISO 22476-2, 0-5 m unter Gelände, einschl. Rammdiagramm</t>
  </si>
  <si>
    <t>Beschreibung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</si>
</sst>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7" x14ac:knownFonts="1">
    <font>
      <sz val="11"/>
      <color theme="1"/>
      <name val="Calibri"/>
      <family val="2"/>
      <scheme val="minor"/>
    </font>
    <font>
      <sz val="11"/>
      <color theme="1"/>
      <name val="Calibri"/>
      <family val="2"/>
      <scheme val="minor"/>
    </font>
    <font>
      <sz val="8"/>
      <name val="Calibri"/>
      <family val="2"/>
      <scheme val="minor"/>
    </font>
    <font>
      <b/>
      <sz val="10"/>
      <color theme="1"/>
      <name val="Arial"/>
      <family val="2"/>
    </font>
    <font>
      <sz val="10"/>
      <color theme="1"/>
      <name val="Arial"/>
      <family val="2"/>
    </font>
    <font>
      <b/>
      <u val="double"/>
      <sz val="10"/>
      <color theme="1"/>
      <name val="Arial"/>
      <family val="2"/>
    </font>
    <font>
      <b/>
      <sz val="8"/>
      <color theme="1"/>
      <name val="Arial"/>
      <family val="2"/>
    </font>
  </fonts>
  <fills count="2">
    <fill>
      <patternFill patternType="none"/>
    </fill>
    <fill>
      <patternFill patternType="gray125"/>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74">
    <xf numFmtId="0" fontId="0" fillId="0" borderId="0" xfId="0"/>
    <xf numFmtId="0" fontId="4" fillId="0" borderId="0" xfId="0" applyFont="1" applyAlignment="1">
      <alignment horizontal="left" vertical="center"/>
    </xf>
    <xf numFmtId="0" fontId="3" fillId="0" borderId="0" xfId="0" applyFont="1" applyAlignment="1">
      <alignment vertical="center"/>
    </xf>
    <xf numFmtId="0" fontId="4" fillId="0" borderId="0" xfId="0" applyFont="1" applyAlignment="1">
      <alignment vertical="center"/>
    </xf>
    <xf numFmtId="44" fontId="3" fillId="0" borderId="0" xfId="1" applyFont="1" applyAlignment="1">
      <alignment vertical="center"/>
    </xf>
    <xf numFmtId="44" fontId="4" fillId="0" borderId="0" xfId="1" applyFont="1" applyAlignment="1">
      <alignment horizontal="left" vertical="center"/>
    </xf>
    <xf numFmtId="0" fontId="3" fillId="0" borderId="0" xfId="0" applyFont="1" applyAlignment="1">
      <alignment horizontal="center" vertical="center"/>
    </xf>
    <xf numFmtId="0" fontId="3" fillId="0" borderId="0" xfId="0" applyFont="1" applyBorder="1" applyAlignment="1">
      <alignment horizontal="center" vertical="center"/>
    </xf>
    <xf numFmtId="44" fontId="3" fillId="0" borderId="0" xfId="1" applyFont="1" applyBorder="1" applyAlignment="1">
      <alignment horizontal="center" vertical="center"/>
    </xf>
    <xf numFmtId="0" fontId="3" fillId="0" borderId="0" xfId="0" applyFont="1" applyBorder="1" applyAlignment="1">
      <alignment vertical="center"/>
    </xf>
    <xf numFmtId="0" fontId="3" fillId="0" borderId="0" xfId="0" applyFont="1" applyBorder="1" applyAlignment="1">
      <alignment horizontal="right" vertical="center"/>
    </xf>
    <xf numFmtId="44" fontId="3" fillId="0" borderId="3" xfId="1" applyFont="1" applyBorder="1" applyAlignment="1">
      <alignment horizontal="center" vertical="center"/>
    </xf>
    <xf numFmtId="44" fontId="3" fillId="0" borderId="4" xfId="1" applyFont="1" applyBorder="1" applyAlignment="1">
      <alignment horizontal="center" vertical="center"/>
    </xf>
    <xf numFmtId="0" fontId="3" fillId="0" borderId="0" xfId="0" applyFont="1" applyAlignment="1">
      <alignment horizontal="left" vertical="center"/>
    </xf>
    <xf numFmtId="49" fontId="4" fillId="0" borderId="5" xfId="0" applyNumberFormat="1" applyFont="1" applyBorder="1" applyAlignment="1">
      <alignment horizontal="center" vertical="center"/>
    </xf>
    <xf numFmtId="0" fontId="4" fillId="0" borderId="1" xfId="0" applyFont="1" applyBorder="1" applyAlignment="1">
      <alignment horizontal="center" vertical="center"/>
    </xf>
    <xf numFmtId="44" fontId="4" fillId="0" borderId="1" xfId="1" applyFont="1" applyBorder="1" applyAlignment="1">
      <alignment horizontal="left" vertical="center"/>
    </xf>
    <xf numFmtId="44" fontId="4" fillId="0" borderId="6" xfId="1" applyFont="1" applyBorder="1" applyAlignment="1">
      <alignment horizontal="left" vertical="center"/>
    </xf>
    <xf numFmtId="44" fontId="3" fillId="0" borderId="6" xfId="1" applyFont="1" applyBorder="1" applyAlignment="1">
      <alignment horizontal="left" vertical="center"/>
    </xf>
    <xf numFmtId="0" fontId="4" fillId="0" borderId="0" xfId="0" applyFont="1" applyAlignment="1">
      <alignment horizontal="right" vertical="center"/>
    </xf>
    <xf numFmtId="44" fontId="4" fillId="0" borderId="6" xfId="1" applyFont="1" applyBorder="1" applyAlignment="1">
      <alignment horizontal="center" vertical="center"/>
    </xf>
    <xf numFmtId="49" fontId="4" fillId="0" borderId="9" xfId="0" applyNumberFormat="1" applyFont="1" applyBorder="1" applyAlignment="1">
      <alignment horizontal="center" vertical="center"/>
    </xf>
    <xf numFmtId="0" fontId="4" fillId="0" borderId="14" xfId="0" applyFont="1" applyBorder="1" applyAlignment="1">
      <alignment horizontal="center" vertical="center"/>
    </xf>
    <xf numFmtId="44" fontId="4" fillId="0" borderId="14" xfId="1" applyFont="1" applyBorder="1" applyAlignment="1">
      <alignment horizontal="left" vertical="center"/>
    </xf>
    <xf numFmtId="44" fontId="4" fillId="0" borderId="15" xfId="1" applyFont="1" applyBorder="1" applyAlignment="1">
      <alignment horizontal="left" vertical="center"/>
    </xf>
    <xf numFmtId="44" fontId="3" fillId="0" borderId="4" xfId="1" applyFont="1" applyBorder="1" applyAlignment="1">
      <alignment horizontal="left" vertical="center"/>
    </xf>
    <xf numFmtId="0" fontId="4" fillId="0" borderId="0" xfId="0" applyFont="1" applyBorder="1" applyAlignment="1">
      <alignment horizontal="left" vertical="center"/>
    </xf>
    <xf numFmtId="9" fontId="4" fillId="0" borderId="1" xfId="2" applyFont="1" applyBorder="1" applyAlignment="1">
      <alignment horizontal="center" vertical="center"/>
    </xf>
    <xf numFmtId="49" fontId="4" fillId="0" borderId="0" xfId="0" applyNumberFormat="1" applyFont="1" applyBorder="1" applyAlignment="1">
      <alignment vertical="center"/>
    </xf>
    <xf numFmtId="44" fontId="4" fillId="0" borderId="0" xfId="1" applyFont="1" applyBorder="1" applyAlignment="1">
      <alignment horizontal="center" vertical="center"/>
    </xf>
    <xf numFmtId="49" fontId="4" fillId="0" borderId="0" xfId="0" applyNumberFormat="1" applyFont="1" applyBorder="1" applyAlignment="1">
      <alignment horizontal="right" vertical="center"/>
    </xf>
    <xf numFmtId="44" fontId="4" fillId="0" borderId="1" xfId="1" applyFont="1" applyBorder="1" applyAlignment="1">
      <alignment horizontal="center" vertical="center"/>
    </xf>
    <xf numFmtId="44" fontId="5" fillId="0" borderId="22" xfId="1" applyFont="1" applyBorder="1" applyAlignment="1">
      <alignment horizontal="center" vertical="center"/>
    </xf>
    <xf numFmtId="0" fontId="4" fillId="0" borderId="0" xfId="0" applyFont="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49" fontId="4" fillId="0" borderId="13" xfId="0" applyNumberFormat="1" applyFont="1" applyBorder="1" applyAlignment="1">
      <alignment horizontal="right" vertical="center"/>
    </xf>
    <xf numFmtId="49" fontId="4" fillId="0" borderId="7" xfId="0" applyNumberFormat="1" applyFont="1" applyBorder="1" applyAlignment="1">
      <alignment horizontal="right" vertical="center"/>
    </xf>
    <xf numFmtId="49" fontId="3" fillId="0" borderId="13" xfId="0" applyNumberFormat="1" applyFont="1" applyBorder="1" applyAlignment="1">
      <alignment horizontal="left" vertical="center"/>
    </xf>
    <xf numFmtId="49" fontId="3" fillId="0" borderId="7" xfId="0" applyNumberFormat="1" applyFont="1" applyBorder="1" applyAlignment="1">
      <alignment horizontal="left" vertical="center"/>
    </xf>
    <xf numFmtId="49" fontId="3" fillId="0" borderId="12" xfId="0" applyNumberFormat="1" applyFont="1" applyBorder="1" applyAlignment="1">
      <alignment horizontal="left" vertical="center"/>
    </xf>
    <xf numFmtId="0" fontId="4" fillId="0" borderId="1" xfId="0" applyFont="1" applyBorder="1" applyAlignment="1">
      <alignment horizontal="left" vertical="center" wrapText="1"/>
    </xf>
    <xf numFmtId="49" fontId="5" fillId="0" borderId="20" xfId="0" applyNumberFormat="1" applyFont="1" applyBorder="1" applyAlignment="1">
      <alignment horizontal="right" vertical="center"/>
    </xf>
    <xf numFmtId="49" fontId="5" fillId="0" borderId="21" xfId="0" applyNumberFormat="1" applyFont="1" applyBorder="1" applyAlignment="1">
      <alignment horizontal="right" vertical="center"/>
    </xf>
    <xf numFmtId="49" fontId="5" fillId="0" borderId="23" xfId="0" applyNumberFormat="1" applyFont="1" applyBorder="1" applyAlignment="1">
      <alignment horizontal="right" vertical="center"/>
    </xf>
    <xf numFmtId="49" fontId="4" fillId="0" borderId="19" xfId="0" applyNumberFormat="1" applyFont="1" applyBorder="1" applyAlignment="1">
      <alignment horizontal="right" vertical="center"/>
    </xf>
    <xf numFmtId="49" fontId="4" fillId="0" borderId="0" xfId="0" applyNumberFormat="1" applyFont="1" applyBorder="1" applyAlignment="1">
      <alignment horizontal="right" vertical="center"/>
    </xf>
    <xf numFmtId="49" fontId="3" fillId="0" borderId="13" xfId="0" applyNumberFormat="1" applyFont="1" applyBorder="1" applyAlignment="1">
      <alignment horizontal="right" vertical="center"/>
    </xf>
    <xf numFmtId="49" fontId="3" fillId="0" borderId="7" xfId="0" applyNumberFormat="1" applyFont="1" applyBorder="1" applyAlignment="1">
      <alignment horizontal="right" vertical="center"/>
    </xf>
    <xf numFmtId="49" fontId="3" fillId="0" borderId="8" xfId="0" applyNumberFormat="1" applyFont="1" applyBorder="1" applyAlignment="1">
      <alignment horizontal="right" vertical="center"/>
    </xf>
    <xf numFmtId="44" fontId="4" fillId="0" borderId="1" xfId="1" applyFont="1" applyBorder="1" applyAlignment="1">
      <alignment horizontal="center" vertical="center"/>
    </xf>
    <xf numFmtId="44" fontId="4" fillId="0" borderId="6" xfId="1"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center" vertical="center"/>
    </xf>
    <xf numFmtId="49" fontId="3" fillId="0" borderId="16" xfId="0" applyNumberFormat="1" applyFont="1" applyBorder="1" applyAlignment="1">
      <alignment horizontal="right" vertical="center"/>
    </xf>
    <xf numFmtId="49" fontId="3" fillId="0" borderId="17" xfId="0" applyNumberFormat="1" applyFont="1" applyBorder="1" applyAlignment="1">
      <alignment horizontal="right" vertical="center"/>
    </xf>
    <xf numFmtId="49" fontId="3" fillId="0" borderId="18" xfId="0" applyNumberFormat="1" applyFont="1" applyBorder="1" applyAlignment="1">
      <alignment horizontal="right" vertical="center"/>
    </xf>
    <xf numFmtId="49" fontId="3" fillId="0" borderId="13"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12" xfId="0" applyNumberFormat="1" applyFont="1" applyBorder="1" applyAlignment="1">
      <alignment horizontal="center" vertical="center"/>
    </xf>
    <xf numFmtId="0" fontId="4" fillId="0" borderId="14" xfId="0" applyFont="1" applyBorder="1" applyAlignment="1">
      <alignment horizontal="left" vertical="center"/>
    </xf>
    <xf numFmtId="0" fontId="4" fillId="0" borderId="1" xfId="0" applyFont="1" applyBorder="1" applyAlignment="1">
      <alignment horizontal="left" vertical="top" wrapText="1"/>
    </xf>
    <xf numFmtId="49" fontId="4" fillId="0" borderId="9" xfId="0" applyNumberFormat="1" applyFont="1" applyBorder="1" applyAlignment="1">
      <alignment horizontal="center" vertical="center"/>
    </xf>
    <xf numFmtId="49" fontId="4" fillId="0" borderId="10" xfId="0" applyNumberFormat="1" applyFont="1" applyBorder="1" applyAlignment="1">
      <alignment horizontal="center" vertical="center"/>
    </xf>
    <xf numFmtId="49" fontId="4" fillId="0" borderId="11" xfId="0" applyNumberFormat="1" applyFont="1" applyBorder="1" applyAlignment="1">
      <alignment horizontal="center" vertical="center"/>
    </xf>
    <xf numFmtId="0" fontId="3" fillId="0" borderId="0" xfId="0" applyFont="1" applyAlignment="1">
      <alignment horizontal="center" vertical="center"/>
    </xf>
    <xf numFmtId="0" fontId="3" fillId="0" borderId="0"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13" xfId="0" applyFont="1" applyBorder="1" applyAlignment="1">
      <alignment horizontal="left" vertical="center"/>
    </xf>
    <xf numFmtId="0" fontId="3" fillId="0" borderId="7" xfId="0" applyFont="1" applyBorder="1" applyAlignment="1">
      <alignment horizontal="left" vertical="center"/>
    </xf>
    <xf numFmtId="0" fontId="3" fillId="0" borderId="12" xfId="0" applyFont="1" applyBorder="1" applyAlignment="1">
      <alignment horizontal="left" vertical="center"/>
    </xf>
    <xf numFmtId="0" fontId="4" fillId="0" borderId="0" xfId="0" applyFont="1" applyBorder="1" applyAlignment="1">
      <alignment horizontal="center" vertical="center"/>
    </xf>
    <xf numFmtId="0" fontId="3" fillId="0" borderId="3" xfId="0" applyFont="1" applyBorder="1" applyAlignment="1">
      <alignment horizontal="center" vertical="center"/>
    </xf>
  </cellXfs>
  <cellStyles count="3">
    <cellStyle name="Prozent" xfId="2" builtinId="5"/>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file:///T:\alle\xweghau\Logohsk.wp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750486</xdr:colOff>
      <xdr:row>0</xdr:row>
      <xdr:rowOff>114301</xdr:rowOff>
    </xdr:from>
    <xdr:to>
      <xdr:col>8</xdr:col>
      <xdr:colOff>417853</xdr:colOff>
      <xdr:row>4</xdr:row>
      <xdr:rowOff>133351</xdr:rowOff>
    </xdr:to>
    <xdr:pic>
      <xdr:nvPicPr>
        <xdr:cNvPr id="2" name="Grafik 1" descr="T:\alle\xweghau\Logohsk.wp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l="-1926" t="-525" r="-1926" b="-525"/>
        <a:stretch>
          <a:fillRect/>
        </a:stretch>
      </xdr:blipFill>
      <xdr:spPr bwMode="auto">
        <a:xfrm>
          <a:off x="6871886" y="114301"/>
          <a:ext cx="2372467" cy="679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77"/>
  <sheetViews>
    <sheetView tabSelected="1" topLeftCell="A32" zoomScaleNormal="100" zoomScaleSheetLayoutView="85" workbookViewId="0">
      <selection activeCell="H16" sqref="H16"/>
    </sheetView>
  </sheetViews>
  <sheetFormatPr baseColWidth="10" defaultColWidth="11.453125" defaultRowHeight="31.5" customHeight="1" x14ac:dyDescent="0.35"/>
  <cols>
    <col min="1" max="1" width="6.6328125" style="1" customWidth="1"/>
    <col min="2" max="3" width="6.6328125" style="33" customWidth="1"/>
    <col min="4" max="7" width="21.08984375" style="1" customWidth="1"/>
    <col min="8" max="9" width="11.54296875" style="5" customWidth="1"/>
    <col min="10" max="16384" width="11.453125" style="1"/>
  </cols>
  <sheetData>
    <row r="1" spans="1:9" ht="13" x14ac:dyDescent="0.35">
      <c r="A1" s="65" t="s">
        <v>75</v>
      </c>
      <c r="B1" s="65"/>
      <c r="C1" s="65"/>
      <c r="D1" s="65"/>
      <c r="G1" s="65"/>
      <c r="H1" s="65"/>
      <c r="I1" s="65"/>
    </row>
    <row r="2" spans="1:9" ht="13" x14ac:dyDescent="0.35">
      <c r="A2" s="65" t="s">
        <v>79</v>
      </c>
      <c r="B2" s="65"/>
      <c r="C2" s="65"/>
      <c r="D2" s="65"/>
      <c r="G2" s="65"/>
      <c r="H2" s="65"/>
      <c r="I2" s="65"/>
    </row>
    <row r="3" spans="1:9" ht="13" x14ac:dyDescent="0.35">
      <c r="A3" s="65" t="s">
        <v>76</v>
      </c>
      <c r="B3" s="65"/>
      <c r="C3" s="65"/>
      <c r="D3" s="65"/>
      <c r="F3" s="2" t="s">
        <v>80</v>
      </c>
      <c r="G3" s="3"/>
      <c r="H3" s="4"/>
      <c r="I3" s="2"/>
    </row>
    <row r="4" spans="1:9" ht="13" x14ac:dyDescent="0.35">
      <c r="A4" s="65" t="s">
        <v>77</v>
      </c>
      <c r="B4" s="65"/>
      <c r="C4" s="65"/>
      <c r="D4" s="65"/>
      <c r="G4" s="65"/>
      <c r="H4" s="65"/>
      <c r="I4" s="65"/>
    </row>
    <row r="5" spans="1:9" ht="13" x14ac:dyDescent="0.35">
      <c r="A5" s="65" t="s">
        <v>78</v>
      </c>
      <c r="B5" s="65"/>
      <c r="C5" s="65"/>
      <c r="D5" s="65"/>
    </row>
    <row r="6" spans="1:9" ht="13" x14ac:dyDescent="0.35">
      <c r="A6" s="6"/>
      <c r="B6" s="6"/>
      <c r="C6" s="6"/>
      <c r="D6" s="6"/>
    </row>
    <row r="7" spans="1:9" ht="13" x14ac:dyDescent="0.35">
      <c r="A7" s="66" t="s">
        <v>91</v>
      </c>
      <c r="B7" s="66"/>
      <c r="C7" s="66"/>
      <c r="D7" s="66"/>
      <c r="E7" s="66"/>
      <c r="F7" s="66"/>
      <c r="G7" s="66"/>
      <c r="H7" s="66"/>
      <c r="I7" s="66"/>
    </row>
    <row r="8" spans="1:9" ht="13" x14ac:dyDescent="0.35">
      <c r="A8" s="66" t="s">
        <v>92</v>
      </c>
      <c r="B8" s="66"/>
      <c r="C8" s="66"/>
      <c r="D8" s="66"/>
      <c r="E8" s="66"/>
      <c r="F8" s="66"/>
      <c r="G8" s="66"/>
      <c r="H8" s="66"/>
      <c r="I8" s="66"/>
    </row>
    <row r="9" spans="1:9" ht="13" x14ac:dyDescent="0.35">
      <c r="A9" s="7"/>
      <c r="B9" s="7"/>
      <c r="C9" s="7"/>
      <c r="D9" s="7"/>
      <c r="E9" s="7"/>
      <c r="F9" s="7"/>
      <c r="G9" s="7"/>
      <c r="H9" s="8"/>
      <c r="I9" s="7"/>
    </row>
    <row r="10" spans="1:9" ht="13" x14ac:dyDescent="0.35">
      <c r="B10" s="9"/>
      <c r="C10" s="9"/>
      <c r="D10" s="7"/>
      <c r="E10" s="10" t="s">
        <v>114</v>
      </c>
      <c r="F10" s="72"/>
      <c r="G10" s="72"/>
      <c r="H10" s="72"/>
      <c r="I10" s="7"/>
    </row>
    <row r="11" spans="1:9" ht="13" x14ac:dyDescent="0.35">
      <c r="A11" s="7"/>
      <c r="B11" s="7"/>
      <c r="C11" s="7"/>
      <c r="D11" s="7"/>
      <c r="E11" s="10" t="s">
        <v>115</v>
      </c>
      <c r="F11" s="66"/>
      <c r="G11" s="66"/>
      <c r="H11" s="66"/>
      <c r="I11" s="7"/>
    </row>
    <row r="12" spans="1:9" ht="13.5" thickBot="1" x14ac:dyDescent="0.4">
      <c r="A12" s="7"/>
      <c r="B12" s="7"/>
      <c r="C12" s="7"/>
      <c r="D12" s="7"/>
      <c r="E12" s="7"/>
      <c r="F12" s="7"/>
      <c r="G12" s="7"/>
      <c r="H12" s="8"/>
      <c r="I12" s="8"/>
    </row>
    <row r="13" spans="1:9" s="13" customFormat="1" ht="13" x14ac:dyDescent="0.35">
      <c r="A13" s="34" t="s">
        <v>17</v>
      </c>
      <c r="B13" s="35" t="s">
        <v>14</v>
      </c>
      <c r="C13" s="35" t="s">
        <v>15</v>
      </c>
      <c r="D13" s="73" t="s">
        <v>122</v>
      </c>
      <c r="E13" s="73"/>
      <c r="F13" s="73"/>
      <c r="G13" s="73"/>
      <c r="H13" s="11" t="s">
        <v>13</v>
      </c>
      <c r="I13" s="12" t="s">
        <v>16</v>
      </c>
    </row>
    <row r="14" spans="1:9" s="13" customFormat="1" ht="13" x14ac:dyDescent="0.35">
      <c r="A14" s="67" t="s">
        <v>24</v>
      </c>
      <c r="B14" s="53"/>
      <c r="C14" s="53"/>
      <c r="D14" s="53"/>
      <c r="E14" s="53"/>
      <c r="F14" s="53"/>
      <c r="G14" s="53"/>
      <c r="H14" s="53"/>
      <c r="I14" s="68"/>
    </row>
    <row r="15" spans="1:9" s="13" customFormat="1" ht="13" x14ac:dyDescent="0.35">
      <c r="A15" s="69" t="s">
        <v>29</v>
      </c>
      <c r="B15" s="70"/>
      <c r="C15" s="70"/>
      <c r="D15" s="70"/>
      <c r="E15" s="70"/>
      <c r="F15" s="70"/>
      <c r="G15" s="70"/>
      <c r="H15" s="70"/>
      <c r="I15" s="71"/>
    </row>
    <row r="16" spans="1:9" ht="24.5" customHeight="1" x14ac:dyDescent="0.35">
      <c r="A16" s="14" t="s">
        <v>25</v>
      </c>
      <c r="B16" s="15">
        <v>1</v>
      </c>
      <c r="C16" s="15" t="s">
        <v>0</v>
      </c>
      <c r="D16" s="52" t="s">
        <v>7</v>
      </c>
      <c r="E16" s="52"/>
      <c r="F16" s="52"/>
      <c r="G16" s="52"/>
      <c r="H16" s="16"/>
      <c r="I16" s="17">
        <f>H16*B16</f>
        <v>0</v>
      </c>
    </row>
    <row r="17" spans="1:14" ht="24.5" customHeight="1" x14ac:dyDescent="0.35">
      <c r="A17" s="14" t="s">
        <v>26</v>
      </c>
      <c r="B17" s="15">
        <f>32+21+32</f>
        <v>85</v>
      </c>
      <c r="C17" s="15" t="s">
        <v>1</v>
      </c>
      <c r="D17" s="41" t="s">
        <v>83</v>
      </c>
      <c r="E17" s="52"/>
      <c r="F17" s="52"/>
      <c r="G17" s="52"/>
      <c r="H17" s="16"/>
      <c r="I17" s="17">
        <f>H17*B17</f>
        <v>0</v>
      </c>
    </row>
    <row r="18" spans="1:14" ht="13" x14ac:dyDescent="0.35">
      <c r="A18" s="47" t="s">
        <v>30</v>
      </c>
      <c r="B18" s="48"/>
      <c r="C18" s="48"/>
      <c r="D18" s="48"/>
      <c r="E18" s="48"/>
      <c r="F18" s="48"/>
      <c r="G18" s="48"/>
      <c r="H18" s="49"/>
      <c r="I18" s="18">
        <f>SUM(I16:I17)</f>
        <v>0</v>
      </c>
    </row>
    <row r="19" spans="1:14" ht="13" x14ac:dyDescent="0.35">
      <c r="A19" s="69" t="s">
        <v>28</v>
      </c>
      <c r="B19" s="70"/>
      <c r="C19" s="70"/>
      <c r="D19" s="70"/>
      <c r="E19" s="70"/>
      <c r="F19" s="70"/>
      <c r="G19" s="70"/>
      <c r="H19" s="70"/>
      <c r="I19" s="71"/>
    </row>
    <row r="20" spans="1:14" ht="27" customHeight="1" x14ac:dyDescent="0.35">
      <c r="A20" s="14" t="s">
        <v>27</v>
      </c>
      <c r="B20" s="15">
        <v>1</v>
      </c>
      <c r="C20" s="15" t="s">
        <v>0</v>
      </c>
      <c r="D20" s="41" t="s">
        <v>110</v>
      </c>
      <c r="E20" s="52"/>
      <c r="F20" s="52"/>
      <c r="G20" s="52"/>
      <c r="H20" s="16"/>
      <c r="I20" s="17">
        <f>H20*B20</f>
        <v>0</v>
      </c>
    </row>
    <row r="21" spans="1:14" ht="13" x14ac:dyDescent="0.35">
      <c r="A21" s="47" t="s">
        <v>31</v>
      </c>
      <c r="B21" s="48"/>
      <c r="C21" s="48"/>
      <c r="D21" s="48"/>
      <c r="E21" s="48"/>
      <c r="F21" s="48"/>
      <c r="G21" s="48"/>
      <c r="H21" s="49"/>
      <c r="I21" s="18">
        <f>I20</f>
        <v>0</v>
      </c>
    </row>
    <row r="22" spans="1:14" ht="13" x14ac:dyDescent="0.35">
      <c r="A22" s="38" t="s">
        <v>32</v>
      </c>
      <c r="B22" s="39"/>
      <c r="C22" s="39"/>
      <c r="D22" s="39"/>
      <c r="E22" s="39"/>
      <c r="F22" s="39"/>
      <c r="G22" s="39"/>
      <c r="H22" s="39"/>
      <c r="I22" s="40"/>
    </row>
    <row r="23" spans="1:14" ht="25" customHeight="1" x14ac:dyDescent="0.35">
      <c r="A23" s="14" t="s">
        <v>33</v>
      </c>
      <c r="B23" s="15">
        <f>32*10</f>
        <v>320</v>
      </c>
      <c r="C23" s="15" t="s">
        <v>19</v>
      </c>
      <c r="D23" s="41" t="s">
        <v>120</v>
      </c>
      <c r="E23" s="52"/>
      <c r="F23" s="52"/>
      <c r="G23" s="52"/>
      <c r="H23" s="16"/>
      <c r="I23" s="17">
        <f>H23*B23</f>
        <v>0</v>
      </c>
    </row>
    <row r="24" spans="1:14" ht="25" customHeight="1" x14ac:dyDescent="0.35">
      <c r="A24" s="14" t="s">
        <v>34</v>
      </c>
      <c r="B24" s="15">
        <f>21*5</f>
        <v>105</v>
      </c>
      <c r="C24" s="15" t="s">
        <v>20</v>
      </c>
      <c r="D24" s="41" t="s">
        <v>121</v>
      </c>
      <c r="E24" s="41"/>
      <c r="F24" s="41"/>
      <c r="G24" s="41"/>
      <c r="H24" s="16"/>
      <c r="I24" s="17">
        <f t="shared" ref="I24:I28" si="0">H24*B24</f>
        <v>0</v>
      </c>
    </row>
    <row r="25" spans="1:14" ht="25" customHeight="1" x14ac:dyDescent="0.35">
      <c r="A25" s="14" t="s">
        <v>35</v>
      </c>
      <c r="B25" s="15">
        <v>20</v>
      </c>
      <c r="C25" s="15" t="s">
        <v>3</v>
      </c>
      <c r="D25" s="41" t="s">
        <v>119</v>
      </c>
      <c r="E25" s="41"/>
      <c r="F25" s="41"/>
      <c r="G25" s="41"/>
      <c r="H25" s="16"/>
      <c r="I25" s="17">
        <f t="shared" si="0"/>
        <v>0</v>
      </c>
      <c r="N25" s="19"/>
    </row>
    <row r="26" spans="1:14" ht="25" customHeight="1" x14ac:dyDescent="0.35">
      <c r="A26" s="14" t="s">
        <v>36</v>
      </c>
      <c r="B26" s="15">
        <f>32</f>
        <v>32</v>
      </c>
      <c r="C26" s="15" t="s">
        <v>20</v>
      </c>
      <c r="D26" s="41" t="s">
        <v>82</v>
      </c>
      <c r="E26" s="41"/>
      <c r="F26" s="41"/>
      <c r="G26" s="41"/>
      <c r="H26" s="16"/>
      <c r="I26" s="17">
        <f t="shared" si="0"/>
        <v>0</v>
      </c>
    </row>
    <row r="27" spans="1:14" ht="25" customHeight="1" x14ac:dyDescent="0.35">
      <c r="A27" s="14" t="s">
        <v>89</v>
      </c>
      <c r="B27" s="15">
        <f>3*B26</f>
        <v>96</v>
      </c>
      <c r="C27" s="15" t="s">
        <v>1</v>
      </c>
      <c r="D27" s="41" t="s">
        <v>81</v>
      </c>
      <c r="E27" s="41"/>
      <c r="F27" s="41"/>
      <c r="G27" s="41"/>
      <c r="H27" s="16"/>
      <c r="I27" s="17">
        <f t="shared" si="0"/>
        <v>0</v>
      </c>
    </row>
    <row r="28" spans="1:14" ht="25" customHeight="1" x14ac:dyDescent="0.35">
      <c r="A28" s="14" t="s">
        <v>90</v>
      </c>
      <c r="B28" s="15">
        <f>B26</f>
        <v>32</v>
      </c>
      <c r="C28" s="15" t="s">
        <v>1</v>
      </c>
      <c r="D28" s="52" t="s">
        <v>18</v>
      </c>
      <c r="E28" s="52"/>
      <c r="F28" s="52"/>
      <c r="G28" s="52"/>
      <c r="H28" s="16"/>
      <c r="I28" s="17">
        <f t="shared" si="0"/>
        <v>0</v>
      </c>
    </row>
    <row r="29" spans="1:14" ht="13" x14ac:dyDescent="0.35">
      <c r="A29" s="47" t="s">
        <v>37</v>
      </c>
      <c r="B29" s="48"/>
      <c r="C29" s="48"/>
      <c r="D29" s="48"/>
      <c r="E29" s="48"/>
      <c r="F29" s="48"/>
      <c r="G29" s="48"/>
      <c r="H29" s="49"/>
      <c r="I29" s="18">
        <f>SUM(I23:I28)</f>
        <v>0</v>
      </c>
    </row>
    <row r="30" spans="1:14" ht="13" x14ac:dyDescent="0.35">
      <c r="A30" s="38" t="s">
        <v>38</v>
      </c>
      <c r="B30" s="39"/>
      <c r="C30" s="39"/>
      <c r="D30" s="39"/>
      <c r="E30" s="39"/>
      <c r="F30" s="39"/>
      <c r="G30" s="39"/>
      <c r="H30" s="39"/>
      <c r="I30" s="40"/>
    </row>
    <row r="31" spans="1:14" ht="40.5" customHeight="1" x14ac:dyDescent="0.35">
      <c r="A31" s="14" t="s">
        <v>39</v>
      </c>
      <c r="B31" s="15">
        <f>B28</f>
        <v>32</v>
      </c>
      <c r="C31" s="15" t="s">
        <v>1</v>
      </c>
      <c r="D31" s="41" t="s">
        <v>21</v>
      </c>
      <c r="E31" s="52"/>
      <c r="F31" s="52"/>
      <c r="G31" s="52"/>
      <c r="H31" s="16"/>
      <c r="I31" s="17">
        <f>H31*B31</f>
        <v>0</v>
      </c>
    </row>
    <row r="32" spans="1:14" ht="28" customHeight="1" x14ac:dyDescent="0.35">
      <c r="A32" s="14" t="s">
        <v>40</v>
      </c>
      <c r="B32" s="15">
        <f>3*B31</f>
        <v>96</v>
      </c>
      <c r="C32" s="15" t="s">
        <v>1</v>
      </c>
      <c r="D32" s="41" t="s">
        <v>9</v>
      </c>
      <c r="E32" s="52"/>
      <c r="F32" s="52"/>
      <c r="G32" s="52"/>
      <c r="H32" s="16"/>
      <c r="I32" s="17">
        <f t="shared" ref="I32:I39" si="1">H32*B32</f>
        <v>0</v>
      </c>
    </row>
    <row r="33" spans="1:9" ht="40.5" customHeight="1" x14ac:dyDescent="0.35">
      <c r="A33" s="14" t="s">
        <v>41</v>
      </c>
      <c r="B33" s="15">
        <f>B32</f>
        <v>96</v>
      </c>
      <c r="C33" s="15" t="s">
        <v>1</v>
      </c>
      <c r="D33" s="41" t="s">
        <v>10</v>
      </c>
      <c r="E33" s="52"/>
      <c r="F33" s="52"/>
      <c r="G33" s="52"/>
      <c r="H33" s="16"/>
      <c r="I33" s="17">
        <f t="shared" si="1"/>
        <v>0</v>
      </c>
    </row>
    <row r="34" spans="1:9" ht="27.5" customHeight="1" x14ac:dyDescent="0.35">
      <c r="A34" s="14" t="s">
        <v>42</v>
      </c>
      <c r="B34" s="15">
        <f>ROUND(B31/3,0)</f>
        <v>11</v>
      </c>
      <c r="C34" s="15" t="s">
        <v>1</v>
      </c>
      <c r="D34" s="41" t="s">
        <v>22</v>
      </c>
      <c r="E34" s="52"/>
      <c r="F34" s="52"/>
      <c r="G34" s="52"/>
      <c r="H34" s="16"/>
      <c r="I34" s="17">
        <f t="shared" si="1"/>
        <v>0</v>
      </c>
    </row>
    <row r="35" spans="1:9" ht="27.5" customHeight="1" x14ac:dyDescent="0.35">
      <c r="A35" s="14" t="s">
        <v>43</v>
      </c>
      <c r="B35" s="15">
        <f>ROUND(B31/3,0)</f>
        <v>11</v>
      </c>
      <c r="C35" s="15" t="s">
        <v>1</v>
      </c>
      <c r="D35" s="41" t="s">
        <v>11</v>
      </c>
      <c r="E35" s="52"/>
      <c r="F35" s="52"/>
      <c r="G35" s="52"/>
      <c r="H35" s="16"/>
      <c r="I35" s="17">
        <f t="shared" si="1"/>
        <v>0</v>
      </c>
    </row>
    <row r="36" spans="1:9" ht="27.5" customHeight="1" x14ac:dyDescent="0.35">
      <c r="A36" s="14" t="s">
        <v>44</v>
      </c>
      <c r="B36" s="15">
        <v>5</v>
      </c>
      <c r="C36" s="15" t="s">
        <v>1</v>
      </c>
      <c r="D36" s="41" t="s">
        <v>12</v>
      </c>
      <c r="E36" s="52"/>
      <c r="F36" s="52"/>
      <c r="G36" s="52"/>
      <c r="H36" s="16"/>
      <c r="I36" s="17">
        <f t="shared" si="1"/>
        <v>0</v>
      </c>
    </row>
    <row r="37" spans="1:9" ht="27.5" customHeight="1" x14ac:dyDescent="0.35">
      <c r="A37" s="14" t="s">
        <v>45</v>
      </c>
      <c r="B37" s="15">
        <v>5</v>
      </c>
      <c r="C37" s="15" t="s">
        <v>1</v>
      </c>
      <c r="D37" s="52" t="s">
        <v>5</v>
      </c>
      <c r="E37" s="52"/>
      <c r="F37" s="52"/>
      <c r="G37" s="52"/>
      <c r="H37" s="16"/>
      <c r="I37" s="17">
        <f t="shared" si="1"/>
        <v>0</v>
      </c>
    </row>
    <row r="38" spans="1:9" ht="27.5" customHeight="1" x14ac:dyDescent="0.35">
      <c r="A38" s="14" t="s">
        <v>46</v>
      </c>
      <c r="B38" s="15">
        <v>5</v>
      </c>
      <c r="C38" s="15" t="s">
        <v>1</v>
      </c>
      <c r="D38" s="52" t="s">
        <v>6</v>
      </c>
      <c r="E38" s="52"/>
      <c r="F38" s="52"/>
      <c r="G38" s="52"/>
      <c r="H38" s="16"/>
      <c r="I38" s="17">
        <f t="shared" si="1"/>
        <v>0</v>
      </c>
    </row>
    <row r="39" spans="1:9" ht="27.5" customHeight="1" x14ac:dyDescent="0.35">
      <c r="A39" s="14" t="s">
        <v>47</v>
      </c>
      <c r="B39" s="15">
        <v>5</v>
      </c>
      <c r="C39" s="15" t="s">
        <v>1</v>
      </c>
      <c r="D39" s="52" t="s">
        <v>23</v>
      </c>
      <c r="E39" s="52"/>
      <c r="F39" s="52"/>
      <c r="G39" s="52"/>
      <c r="H39" s="16"/>
      <c r="I39" s="17">
        <f t="shared" si="1"/>
        <v>0</v>
      </c>
    </row>
    <row r="40" spans="1:9" ht="13" x14ac:dyDescent="0.35">
      <c r="A40" s="47" t="s">
        <v>48</v>
      </c>
      <c r="B40" s="48"/>
      <c r="C40" s="48"/>
      <c r="D40" s="48"/>
      <c r="E40" s="48"/>
      <c r="F40" s="48"/>
      <c r="G40" s="48"/>
      <c r="H40" s="49"/>
      <c r="I40" s="18">
        <f>SUM(I31:I39)</f>
        <v>0</v>
      </c>
    </row>
    <row r="41" spans="1:9" ht="13" x14ac:dyDescent="0.35">
      <c r="A41" s="38" t="s">
        <v>49</v>
      </c>
      <c r="B41" s="39"/>
      <c r="C41" s="39"/>
      <c r="D41" s="39"/>
      <c r="E41" s="39"/>
      <c r="F41" s="39"/>
      <c r="G41" s="39"/>
      <c r="H41" s="39"/>
      <c r="I41" s="40"/>
    </row>
    <row r="42" spans="1:9" ht="36" customHeight="1" x14ac:dyDescent="0.35">
      <c r="A42" s="62" t="s">
        <v>50</v>
      </c>
      <c r="B42" s="53">
        <v>1</v>
      </c>
      <c r="C42" s="53" t="s">
        <v>0</v>
      </c>
      <c r="D42" s="61" t="s">
        <v>113</v>
      </c>
      <c r="E42" s="61"/>
      <c r="F42" s="61"/>
      <c r="G42" s="61"/>
      <c r="H42" s="50"/>
      <c r="I42" s="51">
        <f>H42*B42</f>
        <v>0</v>
      </c>
    </row>
    <row r="43" spans="1:9" ht="36" customHeight="1" x14ac:dyDescent="0.35">
      <c r="A43" s="63"/>
      <c r="B43" s="53"/>
      <c r="C43" s="53"/>
      <c r="D43" s="61"/>
      <c r="E43" s="61"/>
      <c r="F43" s="61"/>
      <c r="G43" s="61"/>
      <c r="H43" s="50"/>
      <c r="I43" s="51"/>
    </row>
    <row r="44" spans="1:9" ht="36" customHeight="1" x14ac:dyDescent="0.35">
      <c r="A44" s="63"/>
      <c r="B44" s="53"/>
      <c r="C44" s="53"/>
      <c r="D44" s="61"/>
      <c r="E44" s="61"/>
      <c r="F44" s="61"/>
      <c r="G44" s="61"/>
      <c r="H44" s="50"/>
      <c r="I44" s="51"/>
    </row>
    <row r="45" spans="1:9" ht="36" customHeight="1" x14ac:dyDescent="0.35">
      <c r="A45" s="64"/>
      <c r="B45" s="53"/>
      <c r="C45" s="53"/>
      <c r="D45" s="61"/>
      <c r="E45" s="61"/>
      <c r="F45" s="61"/>
      <c r="G45" s="61"/>
      <c r="H45" s="50"/>
      <c r="I45" s="51"/>
    </row>
    <row r="46" spans="1:9" ht="24.5" customHeight="1" x14ac:dyDescent="0.35">
      <c r="A46" s="14" t="s">
        <v>84</v>
      </c>
      <c r="B46" s="15">
        <v>2</v>
      </c>
      <c r="C46" s="15" t="s">
        <v>1</v>
      </c>
      <c r="D46" s="41" t="s">
        <v>107</v>
      </c>
      <c r="E46" s="52"/>
      <c r="F46" s="52"/>
      <c r="G46" s="52"/>
      <c r="H46" s="16"/>
      <c r="I46" s="20">
        <f>H46*B46</f>
        <v>0</v>
      </c>
    </row>
    <row r="47" spans="1:9" ht="24.5" customHeight="1" x14ac:dyDescent="0.35">
      <c r="A47" s="14" t="s">
        <v>85</v>
      </c>
      <c r="B47" s="15">
        <v>2</v>
      </c>
      <c r="C47" s="15" t="s">
        <v>1</v>
      </c>
      <c r="D47" s="41" t="s">
        <v>95</v>
      </c>
      <c r="E47" s="52"/>
      <c r="F47" s="52"/>
      <c r="G47" s="52"/>
      <c r="H47" s="16"/>
      <c r="I47" s="20">
        <f t="shared" ref="I47:I51" si="2">H47*B47</f>
        <v>0</v>
      </c>
    </row>
    <row r="48" spans="1:9" ht="24.5" customHeight="1" x14ac:dyDescent="0.35">
      <c r="A48" s="14" t="s">
        <v>97</v>
      </c>
      <c r="B48" s="15">
        <v>1</v>
      </c>
      <c r="C48" s="15" t="s">
        <v>0</v>
      </c>
      <c r="D48" s="41" t="s">
        <v>111</v>
      </c>
      <c r="E48" s="52"/>
      <c r="F48" s="52"/>
      <c r="G48" s="52"/>
      <c r="H48" s="16"/>
      <c r="I48" s="20">
        <f t="shared" si="2"/>
        <v>0</v>
      </c>
    </row>
    <row r="49" spans="1:9" ht="24.5" customHeight="1" x14ac:dyDescent="0.35">
      <c r="A49" s="14" t="s">
        <v>86</v>
      </c>
      <c r="B49" s="15">
        <v>1</v>
      </c>
      <c r="C49" s="15" t="s">
        <v>1</v>
      </c>
      <c r="D49" s="41" t="s">
        <v>108</v>
      </c>
      <c r="E49" s="52"/>
      <c r="F49" s="52"/>
      <c r="G49" s="52"/>
      <c r="H49" s="16"/>
      <c r="I49" s="20">
        <f t="shared" si="2"/>
        <v>0</v>
      </c>
    </row>
    <row r="50" spans="1:9" ht="18" customHeight="1" x14ac:dyDescent="0.35">
      <c r="A50" s="14" t="s">
        <v>87</v>
      </c>
      <c r="B50" s="15">
        <v>1</v>
      </c>
      <c r="C50" s="15" t="s">
        <v>1</v>
      </c>
      <c r="D50" s="41" t="s">
        <v>112</v>
      </c>
      <c r="E50" s="52"/>
      <c r="F50" s="52"/>
      <c r="G50" s="52"/>
      <c r="H50" s="16"/>
      <c r="I50" s="20">
        <f t="shared" si="2"/>
        <v>0</v>
      </c>
    </row>
    <row r="51" spans="1:9" ht="18" customHeight="1" x14ac:dyDescent="0.35">
      <c r="A51" s="14" t="s">
        <v>88</v>
      </c>
      <c r="B51" s="15">
        <v>1</v>
      </c>
      <c r="C51" s="15" t="s">
        <v>0</v>
      </c>
      <c r="D51" s="41" t="s">
        <v>96</v>
      </c>
      <c r="E51" s="52"/>
      <c r="F51" s="52"/>
      <c r="G51" s="52"/>
      <c r="H51" s="16"/>
      <c r="I51" s="20">
        <f t="shared" si="2"/>
        <v>0</v>
      </c>
    </row>
    <row r="52" spans="1:9" ht="18" customHeight="1" x14ac:dyDescent="0.35">
      <c r="A52" s="14" t="s">
        <v>98</v>
      </c>
      <c r="B52" s="15">
        <v>1</v>
      </c>
      <c r="C52" s="15" t="s">
        <v>1</v>
      </c>
      <c r="D52" s="41" t="s">
        <v>93</v>
      </c>
      <c r="E52" s="52"/>
      <c r="F52" s="52"/>
      <c r="G52" s="52"/>
      <c r="H52" s="16"/>
      <c r="I52" s="20" t="s">
        <v>60</v>
      </c>
    </row>
    <row r="53" spans="1:9" ht="18" customHeight="1" x14ac:dyDescent="0.35">
      <c r="A53" s="14" t="s">
        <v>99</v>
      </c>
      <c r="B53" s="15">
        <v>1</v>
      </c>
      <c r="C53" s="15" t="s">
        <v>1</v>
      </c>
      <c r="D53" s="41" t="s">
        <v>109</v>
      </c>
      <c r="E53" s="52"/>
      <c r="F53" s="52"/>
      <c r="G53" s="52"/>
      <c r="H53" s="16"/>
      <c r="I53" s="20" t="s">
        <v>60</v>
      </c>
    </row>
    <row r="54" spans="1:9" ht="18" customHeight="1" x14ac:dyDescent="0.35">
      <c r="A54" s="14" t="s">
        <v>100</v>
      </c>
      <c r="B54" s="15">
        <v>1</v>
      </c>
      <c r="C54" s="15" t="s">
        <v>0</v>
      </c>
      <c r="D54" s="41" t="s">
        <v>94</v>
      </c>
      <c r="E54" s="52"/>
      <c r="F54" s="52"/>
      <c r="G54" s="52"/>
      <c r="H54" s="16"/>
      <c r="I54" s="20" t="s">
        <v>60</v>
      </c>
    </row>
    <row r="55" spans="1:9" ht="13" x14ac:dyDescent="0.35">
      <c r="A55" s="47" t="s">
        <v>51</v>
      </c>
      <c r="B55" s="48"/>
      <c r="C55" s="48"/>
      <c r="D55" s="48"/>
      <c r="E55" s="48"/>
      <c r="F55" s="48"/>
      <c r="G55" s="48"/>
      <c r="H55" s="49"/>
      <c r="I55" s="18">
        <f>SUM(I42:I51)</f>
        <v>0</v>
      </c>
    </row>
    <row r="56" spans="1:9" ht="13" x14ac:dyDescent="0.35">
      <c r="A56" s="38" t="s">
        <v>52</v>
      </c>
      <c r="B56" s="39"/>
      <c r="C56" s="39"/>
      <c r="D56" s="39"/>
      <c r="E56" s="39"/>
      <c r="F56" s="39"/>
      <c r="G56" s="39"/>
      <c r="H56" s="39"/>
      <c r="I56" s="40"/>
    </row>
    <row r="57" spans="1:9" ht="19" customHeight="1" x14ac:dyDescent="0.35">
      <c r="A57" s="14" t="s">
        <v>55</v>
      </c>
      <c r="B57" s="15">
        <v>1</v>
      </c>
      <c r="C57" s="15" t="s">
        <v>3</v>
      </c>
      <c r="D57" s="52" t="s">
        <v>8</v>
      </c>
      <c r="E57" s="52"/>
      <c r="F57" s="52"/>
      <c r="G57" s="52"/>
      <c r="H57" s="16"/>
      <c r="I57" s="20" t="s">
        <v>60</v>
      </c>
    </row>
    <row r="58" spans="1:9" ht="99" customHeight="1" x14ac:dyDescent="0.35">
      <c r="A58" s="14" t="s">
        <v>56</v>
      </c>
      <c r="B58" s="15">
        <f>5*5</f>
        <v>25</v>
      </c>
      <c r="C58" s="15" t="s">
        <v>3</v>
      </c>
      <c r="D58" s="41" t="s">
        <v>116</v>
      </c>
      <c r="E58" s="41"/>
      <c r="F58" s="41"/>
      <c r="G58" s="41"/>
      <c r="H58" s="16"/>
      <c r="I58" s="20">
        <f>H58*B58</f>
        <v>0</v>
      </c>
    </row>
    <row r="59" spans="1:9" ht="27.5" customHeight="1" x14ac:dyDescent="0.35">
      <c r="A59" s="14" t="s">
        <v>59</v>
      </c>
      <c r="B59" s="15">
        <f>5*75</f>
        <v>375</v>
      </c>
      <c r="C59" s="15" t="s">
        <v>117</v>
      </c>
      <c r="D59" s="41" t="s">
        <v>118</v>
      </c>
      <c r="E59" s="41"/>
      <c r="F59" s="41"/>
      <c r="G59" s="41"/>
      <c r="H59" s="16"/>
      <c r="I59" s="20">
        <f>H59*B59</f>
        <v>0</v>
      </c>
    </row>
    <row r="60" spans="1:9" ht="13" x14ac:dyDescent="0.35">
      <c r="A60" s="47" t="s">
        <v>53</v>
      </c>
      <c r="B60" s="48"/>
      <c r="C60" s="48"/>
      <c r="D60" s="48"/>
      <c r="E60" s="48"/>
      <c r="F60" s="48"/>
      <c r="G60" s="48"/>
      <c r="H60" s="49"/>
      <c r="I60" s="20">
        <f>SUM(I58:I59)</f>
        <v>0</v>
      </c>
    </row>
    <row r="61" spans="1:9" ht="13" x14ac:dyDescent="0.35">
      <c r="A61" s="38" t="s">
        <v>54</v>
      </c>
      <c r="B61" s="39"/>
      <c r="C61" s="39"/>
      <c r="D61" s="39"/>
      <c r="E61" s="39"/>
      <c r="F61" s="39"/>
      <c r="G61" s="39"/>
      <c r="H61" s="39"/>
      <c r="I61" s="40"/>
    </row>
    <row r="62" spans="1:9" ht="24" customHeight="1" x14ac:dyDescent="0.35">
      <c r="A62" s="14" t="s">
        <v>57</v>
      </c>
      <c r="B62" s="15">
        <v>1</v>
      </c>
      <c r="C62" s="15" t="s">
        <v>0</v>
      </c>
      <c r="D62" s="52" t="s">
        <v>2</v>
      </c>
      <c r="E62" s="52"/>
      <c r="F62" s="52"/>
      <c r="G62" s="52"/>
      <c r="H62" s="16"/>
      <c r="I62" s="17">
        <f>H62*B62</f>
        <v>0</v>
      </c>
    </row>
    <row r="63" spans="1:9" ht="24" customHeight="1" thickBot="1" x14ac:dyDescent="0.4">
      <c r="A63" s="21" t="s">
        <v>58</v>
      </c>
      <c r="B63" s="22">
        <v>1</v>
      </c>
      <c r="C63" s="22" t="s">
        <v>0</v>
      </c>
      <c r="D63" s="60" t="s">
        <v>4</v>
      </c>
      <c r="E63" s="60"/>
      <c r="F63" s="60"/>
      <c r="G63" s="60"/>
      <c r="H63" s="23"/>
      <c r="I63" s="24">
        <f>H63*B63</f>
        <v>0</v>
      </c>
    </row>
    <row r="64" spans="1:9" ht="13" x14ac:dyDescent="0.35">
      <c r="A64" s="54" t="s">
        <v>61</v>
      </c>
      <c r="B64" s="55"/>
      <c r="C64" s="55"/>
      <c r="D64" s="55"/>
      <c r="E64" s="55"/>
      <c r="F64" s="55"/>
      <c r="G64" s="55"/>
      <c r="H64" s="56"/>
      <c r="I64" s="25">
        <f>SUM(I62:I63)</f>
        <v>0</v>
      </c>
    </row>
    <row r="65" spans="1:22" ht="13" x14ac:dyDescent="0.35">
      <c r="A65" s="57" t="s">
        <v>62</v>
      </c>
      <c r="B65" s="58"/>
      <c r="C65" s="58"/>
      <c r="D65" s="58"/>
      <c r="E65" s="58"/>
      <c r="F65" s="58"/>
      <c r="G65" s="58"/>
      <c r="H65" s="58"/>
      <c r="I65" s="59"/>
    </row>
    <row r="66" spans="1:22" ht="31.5" customHeight="1" x14ac:dyDescent="0.35">
      <c r="A66" s="36" t="s">
        <v>63</v>
      </c>
      <c r="B66" s="37"/>
      <c r="C66" s="37"/>
      <c r="D66" s="37"/>
      <c r="E66" s="37"/>
      <c r="F66" s="37"/>
      <c r="G66" s="37" t="s">
        <v>7</v>
      </c>
      <c r="H66" s="37"/>
      <c r="I66" s="17">
        <f>I18</f>
        <v>0</v>
      </c>
    </row>
    <row r="67" spans="1:22" ht="31.5" customHeight="1" x14ac:dyDescent="0.35">
      <c r="A67" s="36" t="s">
        <v>64</v>
      </c>
      <c r="B67" s="37"/>
      <c r="C67" s="37"/>
      <c r="D67" s="37"/>
      <c r="E67" s="37"/>
      <c r="F67" s="37"/>
      <c r="G67" s="37" t="s">
        <v>69</v>
      </c>
      <c r="H67" s="37"/>
      <c r="I67" s="17">
        <f>I21</f>
        <v>0</v>
      </c>
    </row>
    <row r="68" spans="1:22" ht="31.5" customHeight="1" x14ac:dyDescent="0.35">
      <c r="A68" s="45" t="s">
        <v>65</v>
      </c>
      <c r="B68" s="46"/>
      <c r="C68" s="46"/>
      <c r="D68" s="46"/>
      <c r="E68" s="46"/>
      <c r="F68" s="46"/>
      <c r="G68" s="46" t="s">
        <v>70</v>
      </c>
      <c r="H68" s="46"/>
      <c r="I68" s="17">
        <f>I29</f>
        <v>0</v>
      </c>
    </row>
    <row r="69" spans="1:22" ht="31.5" customHeight="1" x14ac:dyDescent="0.35">
      <c r="A69" s="36" t="s">
        <v>64</v>
      </c>
      <c r="B69" s="37"/>
      <c r="C69" s="37"/>
      <c r="D69" s="37"/>
      <c r="E69" s="37"/>
      <c r="F69" s="37"/>
      <c r="G69" s="37" t="s">
        <v>71</v>
      </c>
      <c r="H69" s="37"/>
      <c r="I69" s="17">
        <f>I40</f>
        <v>0</v>
      </c>
    </row>
    <row r="70" spans="1:22" ht="31.5" customHeight="1" x14ac:dyDescent="0.35">
      <c r="A70" s="45" t="s">
        <v>66</v>
      </c>
      <c r="B70" s="46"/>
      <c r="C70" s="46"/>
      <c r="D70" s="46"/>
      <c r="E70" s="46"/>
      <c r="F70" s="46"/>
      <c r="G70" s="46" t="s">
        <v>72</v>
      </c>
      <c r="H70" s="46"/>
      <c r="I70" s="17">
        <f>I55</f>
        <v>0</v>
      </c>
    </row>
    <row r="71" spans="1:22" ht="31.5" customHeight="1" x14ac:dyDescent="0.35">
      <c r="A71" s="36" t="s">
        <v>67</v>
      </c>
      <c r="B71" s="37"/>
      <c r="C71" s="37"/>
      <c r="D71" s="37"/>
      <c r="E71" s="37"/>
      <c r="F71" s="37"/>
      <c r="G71" s="37" t="s">
        <v>73</v>
      </c>
      <c r="H71" s="37"/>
      <c r="I71" s="20">
        <f>I60</f>
        <v>0</v>
      </c>
    </row>
    <row r="72" spans="1:22" ht="31.5" customHeight="1" x14ac:dyDescent="0.35">
      <c r="A72" s="36" t="s">
        <v>68</v>
      </c>
      <c r="B72" s="37"/>
      <c r="C72" s="37"/>
      <c r="D72" s="37"/>
      <c r="E72" s="37"/>
      <c r="F72" s="37"/>
      <c r="G72" s="37" t="s">
        <v>74</v>
      </c>
      <c r="H72" s="37"/>
      <c r="I72" s="17">
        <f>I64</f>
        <v>0</v>
      </c>
      <c r="L72" s="26"/>
      <c r="M72" s="26"/>
      <c r="N72" s="26"/>
      <c r="O72" s="26"/>
      <c r="P72" s="26"/>
      <c r="Q72" s="26"/>
      <c r="R72" s="26"/>
      <c r="S72" s="26"/>
      <c r="T72" s="26"/>
      <c r="U72" s="26"/>
      <c r="V72" s="26"/>
    </row>
    <row r="73" spans="1:22" ht="31.5" customHeight="1" x14ac:dyDescent="0.35">
      <c r="A73" s="36" t="s">
        <v>104</v>
      </c>
      <c r="B73" s="37"/>
      <c r="C73" s="37"/>
      <c r="D73" s="37"/>
      <c r="E73" s="37"/>
      <c r="F73" s="37"/>
      <c r="G73" s="37"/>
      <c r="H73" s="37"/>
      <c r="I73" s="20">
        <f>SUM(I66:I72)</f>
        <v>0</v>
      </c>
      <c r="L73" s="26"/>
      <c r="M73" s="26"/>
      <c r="N73" s="26"/>
      <c r="O73" s="26"/>
      <c r="P73" s="26"/>
      <c r="Q73" s="26"/>
      <c r="R73" s="26"/>
      <c r="S73" s="26"/>
      <c r="T73" s="26"/>
      <c r="U73" s="26"/>
      <c r="V73" s="26"/>
    </row>
    <row r="74" spans="1:22" ht="31.5" customHeight="1" x14ac:dyDescent="0.35">
      <c r="A74" s="36" t="s">
        <v>101</v>
      </c>
      <c r="B74" s="37"/>
      <c r="C74" s="37"/>
      <c r="D74" s="37"/>
      <c r="E74" s="37"/>
      <c r="F74" s="37"/>
      <c r="G74" s="37"/>
      <c r="H74" s="27">
        <v>0</v>
      </c>
      <c r="I74" s="20">
        <f>H74*I73</f>
        <v>0</v>
      </c>
      <c r="L74" s="26"/>
      <c r="M74" s="28"/>
      <c r="N74" s="28"/>
      <c r="O74" s="28"/>
      <c r="P74" s="28"/>
      <c r="Q74" s="28"/>
      <c r="R74" s="28"/>
      <c r="S74" s="28"/>
      <c r="T74" s="28"/>
      <c r="U74" s="29"/>
      <c r="V74" s="26"/>
    </row>
    <row r="75" spans="1:22" ht="31.5" customHeight="1" x14ac:dyDescent="0.35">
      <c r="A75" s="36" t="s">
        <v>106</v>
      </c>
      <c r="B75" s="37"/>
      <c r="C75" s="37"/>
      <c r="D75" s="37"/>
      <c r="E75" s="37"/>
      <c r="F75" s="37"/>
      <c r="G75" s="37"/>
      <c r="H75" s="37"/>
      <c r="I75" s="20">
        <f>I73-I74</f>
        <v>0</v>
      </c>
      <c r="L75" s="26"/>
      <c r="M75" s="30"/>
      <c r="N75" s="30"/>
      <c r="O75" s="30"/>
      <c r="P75" s="30"/>
      <c r="Q75" s="30"/>
      <c r="R75" s="30"/>
      <c r="S75" s="30"/>
      <c r="T75" s="30"/>
      <c r="U75" s="29"/>
      <c r="V75" s="26"/>
    </row>
    <row r="76" spans="1:22" ht="31.5" customHeight="1" x14ac:dyDescent="0.35">
      <c r="A76" s="36" t="s">
        <v>102</v>
      </c>
      <c r="B76" s="37"/>
      <c r="C76" s="37"/>
      <c r="D76" s="37"/>
      <c r="E76" s="37"/>
      <c r="F76" s="37"/>
      <c r="G76" s="37"/>
      <c r="H76" s="31" t="s">
        <v>103</v>
      </c>
      <c r="I76" s="20">
        <f>H76*I75</f>
        <v>0</v>
      </c>
      <c r="L76" s="26"/>
      <c r="M76" s="26"/>
      <c r="N76" s="26"/>
      <c r="O76" s="26"/>
      <c r="P76" s="26"/>
      <c r="Q76" s="26"/>
      <c r="R76" s="26"/>
      <c r="S76" s="26"/>
      <c r="T76" s="26"/>
      <c r="U76" s="26"/>
      <c r="V76" s="26"/>
    </row>
    <row r="77" spans="1:22" ht="31.5" customHeight="1" thickBot="1" x14ac:dyDescent="0.4">
      <c r="A77" s="42" t="s">
        <v>105</v>
      </c>
      <c r="B77" s="43"/>
      <c r="C77" s="43"/>
      <c r="D77" s="43"/>
      <c r="E77" s="43"/>
      <c r="F77" s="43"/>
      <c r="G77" s="43"/>
      <c r="H77" s="44"/>
      <c r="I77" s="32">
        <f>I76+I75</f>
        <v>0</v>
      </c>
    </row>
  </sheetData>
  <sheetProtection sheet="1" objects="1" scenarios="1"/>
  <protectedRanges>
    <protectedRange algorithmName="SHA-512" hashValue="bw5MYF/+2Q1RNEG2dQ3LhiaZp/XpBFJ/Cj8CDPC0Ikph5lQKRAqKMZvdoThZedZdcxbzDZ7rvn1Eropu+qrj9w==" saltValue="EV79UDemDELHi1wzZEK7qw==" spinCount="100000" sqref="F10" name="Auftragnehmer"/>
    <protectedRange algorithmName="SHA-512" hashValue="o+vl7GhZ5QrflfBiGXhEN8U8lBc/7a/CPwsXzSkVJYhbsU4mi9wbBc5lN/HqCYuOFkGmz6685gDZOxBTWr2juQ==" saltValue="PreGg01R0Lms7mxe5rYEZw==" spinCount="100000" sqref="F11" name="Anschrift"/>
    <protectedRange algorithmName="SHA-512" hashValue="Aqx5BSUDkEf/lkkRmKD9Sne21CpzwqDWVtM/wu2GqXYWZBysG8SZOVO4zpqoB6lEgH/JaQMeGVMZVN9OHQkP6A==" saltValue="lLUzGQpqImb/vZe3WhOohg==" spinCount="100000" sqref="H16 H17 H20 H23 H24 H25 H26 H27 H28 H31 H32 H33 H34 H35 H36 H37 H38 H39 H42 H46 H47 H48 H49 H50 H51 H52 H53 H54 H57 H58 H59 H62 H63 H74" name="Einheitspreise"/>
  </protectedRanges>
  <mergeCells count="86">
    <mergeCell ref="F10:H10"/>
    <mergeCell ref="F11:H11"/>
    <mergeCell ref="A22:I22"/>
    <mergeCell ref="A29:H29"/>
    <mergeCell ref="A30:I30"/>
    <mergeCell ref="D24:G24"/>
    <mergeCell ref="D26:G26"/>
    <mergeCell ref="D17:G17"/>
    <mergeCell ref="D13:G13"/>
    <mergeCell ref="D20:G20"/>
    <mergeCell ref="A1:D1"/>
    <mergeCell ref="A3:D3"/>
    <mergeCell ref="G1:I1"/>
    <mergeCell ref="G2:I2"/>
    <mergeCell ref="A21:H21"/>
    <mergeCell ref="A4:D4"/>
    <mergeCell ref="A5:D5"/>
    <mergeCell ref="A2:D2"/>
    <mergeCell ref="G4:I4"/>
    <mergeCell ref="A7:I7"/>
    <mergeCell ref="A8:I8"/>
    <mergeCell ref="A14:I14"/>
    <mergeCell ref="A15:I15"/>
    <mergeCell ref="A19:I19"/>
    <mergeCell ref="A18:H18"/>
    <mergeCell ref="D16:G16"/>
    <mergeCell ref="D34:G34"/>
    <mergeCell ref="D27:G27"/>
    <mergeCell ref="D23:G23"/>
    <mergeCell ref="D28:G28"/>
    <mergeCell ref="D31:G31"/>
    <mergeCell ref="D32:G32"/>
    <mergeCell ref="D25:G25"/>
    <mergeCell ref="D33:G33"/>
    <mergeCell ref="A40:H40"/>
    <mergeCell ref="A41:I41"/>
    <mergeCell ref="D47:G47"/>
    <mergeCell ref="D52:G52"/>
    <mergeCell ref="D54:G54"/>
    <mergeCell ref="D53:G53"/>
    <mergeCell ref="D42:G45"/>
    <mergeCell ref="D48:G48"/>
    <mergeCell ref="D49:G49"/>
    <mergeCell ref="A42:A45"/>
    <mergeCell ref="D35:G35"/>
    <mergeCell ref="D36:G36"/>
    <mergeCell ref="D37:G37"/>
    <mergeCell ref="D38:G38"/>
    <mergeCell ref="D39:G39"/>
    <mergeCell ref="A55:H55"/>
    <mergeCell ref="A56:I56"/>
    <mergeCell ref="A60:H60"/>
    <mergeCell ref="H42:H45"/>
    <mergeCell ref="I42:I45"/>
    <mergeCell ref="D57:G57"/>
    <mergeCell ref="B42:B45"/>
    <mergeCell ref="C42:C45"/>
    <mergeCell ref="D46:G46"/>
    <mergeCell ref="D50:G50"/>
    <mergeCell ref="D51:G51"/>
    <mergeCell ref="A77:H77"/>
    <mergeCell ref="G66:H66"/>
    <mergeCell ref="A66:F66"/>
    <mergeCell ref="A67:F67"/>
    <mergeCell ref="G67:H67"/>
    <mergeCell ref="A68:F68"/>
    <mergeCell ref="G68:H68"/>
    <mergeCell ref="A69:F69"/>
    <mergeCell ref="G69:H69"/>
    <mergeCell ref="A70:F70"/>
    <mergeCell ref="G70:H70"/>
    <mergeCell ref="A71:F71"/>
    <mergeCell ref="G71:H71"/>
    <mergeCell ref="A72:F72"/>
    <mergeCell ref="G72:H72"/>
    <mergeCell ref="A74:G74"/>
    <mergeCell ref="A76:G76"/>
    <mergeCell ref="A73:H73"/>
    <mergeCell ref="A75:H75"/>
    <mergeCell ref="A61:I61"/>
    <mergeCell ref="D58:G58"/>
    <mergeCell ref="D59:G59"/>
    <mergeCell ref="A64:H64"/>
    <mergeCell ref="A65:I65"/>
    <mergeCell ref="D62:G62"/>
    <mergeCell ref="D63:G63"/>
  </mergeCells>
  <phoneticPr fontId="2" type="noConversion"/>
  <pageMargins left="0.7" right="0.7" top="0.75" bottom="0.75" header="0.3" footer="0.3"/>
  <pageSetup paperSize="9" orientation="landscape" r:id="rId1"/>
  <headerFooter>
    <oddFooter>&amp;C&amp;P/&amp;N</oddFooter>
  </headerFooter>
  <rowBreaks count="4" manualBreakCount="4">
    <brk id="29" max="16383" man="1"/>
    <brk id="40" max="16383" man="1"/>
    <brk id="55" max="16383" man="1"/>
    <brk id="64" max="8" man="1"/>
  </rowBreaks>
  <colBreaks count="1" manualBreakCount="1">
    <brk id="9" max="1048575" man="1"/>
  </col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BG K64</vt:lpstr>
      <vt:lpstr>'BG K64'!Druckbereich</vt:lpstr>
      <vt:lpstr>'BG K64'!Drucktitel</vt:lpstr>
    </vt:vector>
  </TitlesOfParts>
  <Company>HSK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Blöink</dc:creator>
  <cp:lastModifiedBy>Thomas Blöink</cp:lastModifiedBy>
  <cp:lastPrinted>2026-06-25T09:22:15Z</cp:lastPrinted>
  <dcterms:created xsi:type="dcterms:W3CDTF">2024-03-14T13:23:03Z</dcterms:created>
  <dcterms:modified xsi:type="dcterms:W3CDTF">2026-06-25T10:32:42Z</dcterms:modified>
</cp:coreProperties>
</file>